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0935"/>
  </bookViews>
  <sheets>
    <sheet name="Table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 s="1"/>
  <c r="G30" i="1" s="1"/>
  <c r="G28" i="1"/>
  <c r="G27" i="1" s="1"/>
  <c r="G26" i="1" s="1"/>
  <c r="G25" i="1" l="1"/>
  <c r="G37" i="1"/>
  <c r="G36" i="1" s="1"/>
  <c r="G35" i="1" s="1"/>
  <c r="G34" i="1" s="1"/>
  <c r="G24" i="1" s="1"/>
  <c r="G56" i="1" s="1"/>
</calcChain>
</file>

<file path=xl/sharedStrings.xml><?xml version="1.0" encoding="utf-8"?>
<sst xmlns="http://schemas.openxmlformats.org/spreadsheetml/2006/main" count="199" uniqueCount="84">
  <si>
    <t/>
  </si>
  <si>
    <t xml:space="preserve">                Приложение № 2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</si>
  <si>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</si>
  <si>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</si>
  <si>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</si>
  <si>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</si>
  <si>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 xml:space="preserve">                Приложение № 3.4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</si>
  <si>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</si>
  <si>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</si>
  <si>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</si>
  <si>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</si>
  <si>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>рублей</t>
  </si>
  <si>
    <r>
      <rPr>
        <sz val="12"/>
        <color rgb="FF000000"/>
        <rFont val="Times New Roman"/>
        <family val="1"/>
        <charset val="204"/>
      </rPr>
      <t>Наименование</t>
    </r>
  </si>
  <si>
    <r>
      <rPr>
        <sz val="12"/>
        <color rgb="FF000000"/>
        <rFont val="Times New Roman"/>
        <family val="1"/>
        <charset val="204"/>
      </rPr>
      <t>ГРБС</t>
    </r>
  </si>
  <si>
    <r>
      <rPr>
        <sz val="12"/>
        <color rgb="FF000000"/>
        <rFont val="Times New Roman"/>
        <family val="1"/>
        <charset val="204"/>
      </rPr>
      <t>Рз</t>
    </r>
  </si>
  <si>
    <r>
      <rPr>
        <sz val="12"/>
        <color rgb="FF000000"/>
        <rFont val="Times New Roman"/>
        <family val="1"/>
        <charset val="204"/>
      </rPr>
      <t>Пр</t>
    </r>
  </si>
  <si>
    <r>
      <rPr>
        <sz val="12"/>
        <color rgb="FF000000"/>
        <rFont val="Times New Roman"/>
        <family val="1"/>
        <charset val="204"/>
      </rPr>
      <t>ЦСР</t>
    </r>
  </si>
  <si>
    <r>
      <rPr>
        <sz val="12"/>
        <color rgb="FF000000"/>
        <rFont val="Times New Roman"/>
        <family val="1"/>
        <charset val="204"/>
      </rPr>
      <t>ВР</t>
    </r>
  </si>
  <si>
    <r>
      <rPr>
        <sz val="12"/>
        <color rgb="FF000000"/>
        <rFont val="Times New Roman"/>
        <family val="1"/>
        <charset val="204"/>
      </rPr>
      <t>2026 год</t>
    </r>
  </si>
  <si>
    <r>
      <rPr>
        <sz val="12"/>
        <color rgb="FF000000"/>
        <rFont val="Times New Roman"/>
        <family val="1"/>
        <charset val="204"/>
      </rPr>
      <t>2027 год</t>
    </r>
  </si>
  <si>
    <r>
      <rPr>
        <sz val="12"/>
        <color rgb="FF000000"/>
        <rFont val="Times New Roman"/>
        <family val="1"/>
        <charset val="204"/>
      </rPr>
      <t>2028 год</t>
    </r>
  </si>
  <si>
    <r>
      <rPr>
        <sz val="12"/>
        <color rgb="FF000000"/>
        <rFont val="Times New Roman"/>
        <family val="1"/>
        <charset val="204"/>
      </rPr>
      <t>1</t>
    </r>
  </si>
  <si>
    <r>
      <rPr>
        <sz val="12"/>
        <color rgb="FF000000"/>
        <rFont val="Times New Roman"/>
        <family val="1"/>
        <charset val="204"/>
      </rPr>
      <t>2</t>
    </r>
  </si>
  <si>
    <r>
      <rPr>
        <sz val="12"/>
        <color rgb="FF000000"/>
        <rFont val="Times New Roman"/>
        <family val="1"/>
        <charset val="204"/>
      </rPr>
      <t>3</t>
    </r>
  </si>
  <si>
    <r>
      <rPr>
        <sz val="12"/>
        <color rgb="FF000000"/>
        <rFont val="Times New Roman"/>
        <family val="1"/>
        <charset val="204"/>
      </rPr>
      <t>4</t>
    </r>
  </si>
  <si>
    <r>
      <rPr>
        <sz val="12"/>
        <color rgb="FF000000"/>
        <rFont val="Times New Roman"/>
        <family val="1"/>
        <charset val="204"/>
      </rPr>
      <t>5</t>
    </r>
  </si>
  <si>
    <r>
      <rPr>
        <sz val="12"/>
        <color rgb="FF000000"/>
        <rFont val="Times New Roman"/>
        <family val="1"/>
        <charset val="204"/>
      </rPr>
      <t>6</t>
    </r>
  </si>
  <si>
    <r>
      <rPr>
        <sz val="12"/>
        <color rgb="FF000000"/>
        <rFont val="Times New Roman"/>
        <family val="1"/>
        <charset val="204"/>
      </rPr>
      <t>7</t>
    </r>
  </si>
  <si>
    <r>
      <rPr>
        <sz val="12"/>
        <color rgb="FF000000"/>
        <rFont val="Times New Roman"/>
        <family val="1"/>
        <charset val="204"/>
      </rPr>
      <t>8</t>
    </r>
  </si>
  <si>
    <r>
      <rPr>
        <sz val="12"/>
        <color rgb="FF000000"/>
        <rFont val="Times New Roman"/>
        <family val="1"/>
        <charset val="204"/>
      </rPr>
      <t>9</t>
    </r>
  </si>
  <si>
    <r>
      <rPr>
        <b/>
        <sz val="12"/>
        <color rgb="FF000000"/>
        <rFont val="Times New Roman"/>
        <family val="1"/>
        <charset val="204"/>
      </rPr>
      <t>Администрация Мглинского района</t>
    </r>
  </si>
  <si>
    <r>
      <rPr>
        <b/>
        <sz val="12"/>
        <color rgb="FF000000"/>
        <rFont val="Times New Roman"/>
        <family val="1"/>
        <charset val="204"/>
      </rPr>
      <t>901</t>
    </r>
  </si>
  <si>
    <r>
      <rPr>
        <sz val="12"/>
        <color rgb="FF000000"/>
        <rFont val="Times New Roman"/>
        <family val="1"/>
        <charset val="204"/>
      </rPr>
      <t>Общегосударственные вопросы</t>
    </r>
  </si>
  <si>
    <r>
      <rPr>
        <sz val="12"/>
        <color rgb="FF000000"/>
        <rFont val="Times New Roman"/>
        <family val="1"/>
        <charset val="204"/>
      </rPr>
      <t>901</t>
    </r>
  </si>
  <si>
    <r>
      <rPr>
        <sz val="12"/>
        <color rgb="FF000000"/>
        <rFont val="Times New Roman"/>
        <family val="1"/>
        <charset val="204"/>
      </rPr>
      <t>01</t>
    </r>
  </si>
  <si>
    <r>
      <rPr>
        <sz val="12"/>
        <color rgb="FF000000"/>
        <rFont val="Times New Roman"/>
        <family val="1"/>
        <charset val="204"/>
      </rPr>
      <t>Закупка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</si>
  <si>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family val="1"/>
        <charset val="204"/>
      </rPr>
      <t>200</t>
    </r>
  </si>
  <si>
    <r>
      <rPr>
        <sz val="12"/>
        <color rgb="FF000000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</t>
    </r>
  </si>
  <si>
    <r>
      <rPr>
        <sz val="12"/>
        <color rgb="FF000000"/>
        <rFont val="Times New Roman"/>
        <family val="1"/>
        <charset val="204"/>
      </rPr>
      <t>240</t>
    </r>
  </si>
  <si>
    <r>
      <rPr>
        <sz val="12"/>
        <color rgb="FF000000"/>
        <rFont val="Times New Roman"/>
        <family val="1"/>
        <charset val="204"/>
      </rPr>
      <t>Жилищно-коммунальное хозяйство</t>
    </r>
  </si>
  <si>
    <r>
      <rPr>
        <sz val="12"/>
        <color rgb="FF000000"/>
        <rFont val="Times New Roman"/>
        <family val="1"/>
        <charset val="204"/>
      </rPr>
      <t>05</t>
    </r>
  </si>
  <si>
    <r>
      <rPr>
        <sz val="12"/>
        <color rgb="FF000000"/>
        <rFont val="Times New Roman"/>
        <family val="1"/>
        <charset val="204"/>
      </rPr>
      <t>Жилищное хозяйство</t>
    </r>
  </si>
  <si>
    <r>
      <rPr>
        <sz val="12"/>
        <color rgb="FF000000"/>
        <rFont val="Times New Roman"/>
        <family val="1"/>
        <charset val="204"/>
      </rPr>
  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  </r>
  </si>
  <si>
    <r>
      <rPr>
        <sz val="12"/>
        <color rgb="FF000000"/>
        <rFont val="Times New Roman"/>
        <family val="1"/>
        <charset val="204"/>
      </rPr>
      <t>09 4 21 81830</t>
    </r>
  </si>
  <si>
    <r>
      <rPr>
        <b/>
        <sz val="12"/>
        <color rgb="FF000000"/>
        <rFont val="Times New Roman"/>
        <family val="1"/>
        <charset val="204"/>
      </rPr>
      <t>Отдел образования администрации Мглинского района</t>
    </r>
  </si>
  <si>
    <r>
      <rPr>
        <b/>
        <sz val="12"/>
        <color rgb="FF000000"/>
        <rFont val="Times New Roman"/>
        <family val="1"/>
        <charset val="204"/>
      </rPr>
      <t>903</t>
    </r>
  </si>
  <si>
    <r>
      <rPr>
        <sz val="12"/>
        <color rgb="FF000000"/>
        <rFont val="Times New Roman"/>
        <family val="1"/>
        <charset val="204"/>
      </rPr>
      <t>Образование</t>
    </r>
  </si>
  <si>
    <r>
      <rPr>
        <sz val="12"/>
        <color rgb="FF000000"/>
        <rFont val="Times New Roman"/>
        <family val="1"/>
        <charset val="204"/>
      </rPr>
      <t>903</t>
    </r>
  </si>
  <si>
    <r>
      <rPr>
        <sz val="12"/>
        <color rgb="FF000000"/>
        <rFont val="Times New Roman"/>
        <family val="1"/>
        <charset val="204"/>
      </rPr>
      <t>07</t>
    </r>
  </si>
  <si>
    <r>
      <rPr>
        <sz val="12"/>
        <color rgb="FF000000"/>
        <rFont val="Times New Roman"/>
        <family val="1"/>
        <charset val="204"/>
      </rPr>
      <t>Дошкольное образование</t>
    </r>
  </si>
  <si>
    <r>
      <rPr>
        <sz val="12"/>
        <color rgb="FF000000"/>
        <rFont val="Times New Roman"/>
        <family val="1"/>
        <charset val="204"/>
      </rPr>
      <t>Дошкольные образовательные организации</t>
    </r>
  </si>
  <si>
    <r>
      <rPr>
        <sz val="12"/>
        <color rgb="FF000000"/>
        <rFont val="Times New Roman"/>
        <family val="1"/>
        <charset val="204"/>
      </rPr>
      <t>06 4 12 80300</t>
    </r>
  </si>
  <si>
    <r>
      <rPr>
        <sz val="12"/>
        <color rgb="FF000000"/>
        <rFont val="Times New Roman"/>
        <family val="1"/>
        <charset val="20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</si>
  <si>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rgb="FF000000"/>
        <rFont val="Times New Roman"/>
        <family val="1"/>
        <charset val="204"/>
      </rPr>
      <t>600</t>
    </r>
  </si>
  <si>
    <r>
      <rPr>
        <sz val="12"/>
        <color rgb="FF000000"/>
        <rFont val="Times New Roman"/>
        <family val="1"/>
        <charset val="204"/>
      </rPr>
      <t>Субсидии бюджетным учреждениям</t>
    </r>
  </si>
  <si>
    <r>
      <rPr>
        <sz val="12"/>
        <color rgb="FF000000"/>
        <rFont val="Times New Roman"/>
        <family val="1"/>
        <charset val="204"/>
      </rPr>
      <t>610</t>
    </r>
  </si>
  <si>
    <r>
      <rPr>
        <sz val="12"/>
        <color rgb="FF000000"/>
        <rFont val="Times New Roman"/>
        <family val="1"/>
        <charset val="204"/>
      </rPr>
      <t>ИТОГО:</t>
    </r>
  </si>
  <si>
    <t>Национальная безопасность и правоохранительная деятельность</t>
  </si>
  <si>
    <t>901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</si>
  <si>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</si>
  <si>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</si>
  <si>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</si>
  <si>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</si>
  <si>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</si>
  <si>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</si>
  <si>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</si>
  <si>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</si>
  <si>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</si>
  <si>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</si>
  <si>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</si>
  <si>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</si>
  <si>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</si>
  <si>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</si>
  <si>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</si>
  <si>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</si>
  <si>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</si>
  <si>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Финансовый отдел администрации Мглинского района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</si>
  <si>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</si>
  <si>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</si>
  <si>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</si>
  <si>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</si>
  <si>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</si>
  <si>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Иные межбюджетные трансферты</t>
  </si>
  <si>
    <t>от 21 августа 2026  года   № 7-197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</si>
</sst>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6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2" workbookViewId="0">
      <selection activeCell="G8" sqref="G8:I8"/>
    </sheetView>
  </sheetViews>
  <sheetFormatPr defaultColWidth="9"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1"/>
      <c r="G3" s="1"/>
      <c r="H3" s="20" t="s">
        <v>1</v>
      </c>
      <c r="I3" s="20"/>
    </row>
    <row r="4" spans="1:9" ht="17.25">
      <c r="F4" s="21" t="s">
        <v>2</v>
      </c>
      <c r="G4" s="21"/>
      <c r="H4" s="21"/>
      <c r="I4" s="21"/>
    </row>
    <row r="5" spans="1:9" ht="17.25">
      <c r="F5" s="21" t="s">
        <v>3</v>
      </c>
      <c r="G5" s="21"/>
      <c r="H5" s="21"/>
      <c r="I5" s="21"/>
    </row>
    <row r="6" spans="1:9" ht="17.25">
      <c r="F6" s="22" t="s">
        <v>4</v>
      </c>
      <c r="G6" s="22"/>
      <c r="H6" s="22"/>
      <c r="I6" s="22"/>
    </row>
    <row r="7" spans="1:9" ht="17.25">
      <c r="F7" s="22" t="s">
        <v>5</v>
      </c>
      <c r="G7" s="22"/>
      <c r="H7" s="22"/>
      <c r="I7" s="22"/>
    </row>
    <row r="8" spans="1:9" ht="17.25">
      <c r="F8" s="1"/>
      <c r="G8" s="23" t="s">
        <v>83</v>
      </c>
      <c r="H8" s="23"/>
      <c r="I8" s="23"/>
    </row>
    <row r="9" spans="1:9" ht="17.25">
      <c r="F9" s="1"/>
      <c r="G9" s="2"/>
      <c r="H9" s="2"/>
      <c r="I9" s="2"/>
    </row>
    <row r="10" spans="1:9" ht="17.25">
      <c r="F10" s="1"/>
      <c r="G10" s="2"/>
      <c r="H10" s="2"/>
      <c r="I10" s="2"/>
    </row>
    <row r="12" spans="1:9" ht="17.25">
      <c r="F12" s="1"/>
      <c r="G12" s="1"/>
      <c r="H12" s="20" t="s">
        <v>6</v>
      </c>
      <c r="I12" s="20"/>
    </row>
    <row r="13" spans="1:9" ht="17.25">
      <c r="F13" s="24" t="s">
        <v>7</v>
      </c>
      <c r="G13" s="24"/>
      <c r="H13" s="24"/>
      <c r="I13" s="24"/>
    </row>
    <row r="14" spans="1:9" ht="17.25">
      <c r="F14" s="22" t="s">
        <v>8</v>
      </c>
      <c r="G14" s="22"/>
      <c r="H14" s="22"/>
      <c r="I14" s="22"/>
    </row>
    <row r="15" spans="1:9" ht="17.25">
      <c r="F15" s="22" t="s">
        <v>5</v>
      </c>
      <c r="G15" s="22"/>
      <c r="H15" s="22"/>
      <c r="I15" s="22"/>
    </row>
    <row r="16" spans="1:9" ht="17.25">
      <c r="F16" s="1"/>
      <c r="G16" s="23" t="s">
        <v>9</v>
      </c>
      <c r="H16" s="23"/>
      <c r="I16" s="23"/>
    </row>
    <row r="18" spans="1:9" ht="15.75">
      <c r="A18" s="3" t="s">
        <v>0</v>
      </c>
      <c r="B18" s="3" t="s">
        <v>0</v>
      </c>
      <c r="C18" s="3" t="s">
        <v>0</v>
      </c>
      <c r="D18" s="4" t="s">
        <v>0</v>
      </c>
      <c r="E18" s="4" t="s">
        <v>0</v>
      </c>
      <c r="F18" s="4" t="s">
        <v>0</v>
      </c>
      <c r="G18" s="25" t="s">
        <v>0</v>
      </c>
      <c r="H18" s="25"/>
      <c r="I18" s="25"/>
    </row>
    <row r="19" spans="1:9" ht="48" customHeight="1">
      <c r="A19" s="26" t="s">
        <v>10</v>
      </c>
      <c r="B19" s="26"/>
      <c r="C19" s="26"/>
      <c r="D19" s="26"/>
      <c r="E19" s="26"/>
      <c r="F19" s="26"/>
      <c r="G19" s="26"/>
      <c r="H19" s="26"/>
      <c r="I19" s="26"/>
    </row>
    <row r="20" spans="1:9" ht="15.75">
      <c r="A20" s="27" t="s">
        <v>11</v>
      </c>
      <c r="B20" s="27"/>
      <c r="C20" s="27"/>
      <c r="D20" s="27"/>
      <c r="E20" s="27"/>
      <c r="F20" s="27"/>
      <c r="G20" s="27"/>
      <c r="H20" s="27"/>
      <c r="I20" s="27"/>
    </row>
    <row r="22" spans="1:9" ht="15.75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f>G25+G34+G39</f>
        <v>949471</v>
      </c>
      <c r="H24" s="9">
        <v>0</v>
      </c>
      <c r="I24" s="9">
        <v>0</v>
      </c>
    </row>
    <row r="25" spans="1:9" ht="15.75">
      <c r="A25" s="10" t="s">
        <v>32</v>
      </c>
      <c r="B25" s="5" t="s">
        <v>33</v>
      </c>
      <c r="C25" s="5" t="s">
        <v>34</v>
      </c>
      <c r="D25" s="5" t="s">
        <v>0</v>
      </c>
      <c r="E25" s="5" t="s">
        <v>0</v>
      </c>
      <c r="F25" s="5" t="s">
        <v>0</v>
      </c>
      <c r="G25" s="11">
        <f>G26+G30</f>
        <v>845837</v>
      </c>
      <c r="H25" s="11">
        <v>0</v>
      </c>
      <c r="I25" s="11">
        <v>0</v>
      </c>
    </row>
    <row r="26" spans="1:9" ht="78.75">
      <c r="A26" s="14" t="s">
        <v>71</v>
      </c>
      <c r="B26" s="15" t="s">
        <v>58</v>
      </c>
      <c r="C26" s="15" t="s">
        <v>72</v>
      </c>
      <c r="D26" s="15" t="s">
        <v>73</v>
      </c>
      <c r="E26" s="5"/>
      <c r="F26" s="5"/>
      <c r="G26" s="11">
        <f>G27</f>
        <v>-47722</v>
      </c>
      <c r="H26" s="11">
        <v>0</v>
      </c>
      <c r="I26" s="11">
        <v>0</v>
      </c>
    </row>
    <row r="27" spans="1:9" ht="47.25">
      <c r="A27" s="16" t="s">
        <v>74</v>
      </c>
      <c r="B27" s="15" t="s">
        <v>58</v>
      </c>
      <c r="C27" s="15" t="s">
        <v>72</v>
      </c>
      <c r="D27" s="15" t="s">
        <v>73</v>
      </c>
      <c r="E27" s="15" t="s">
        <v>75</v>
      </c>
      <c r="F27" s="5"/>
      <c r="G27" s="11">
        <f>G28</f>
        <v>-47722</v>
      </c>
      <c r="H27" s="11">
        <v>0</v>
      </c>
      <c r="I27" s="11">
        <v>0</v>
      </c>
    </row>
    <row r="28" spans="1:9" ht="47.25">
      <c r="A28" s="16" t="s">
        <v>64</v>
      </c>
      <c r="B28" s="15" t="s">
        <v>58</v>
      </c>
      <c r="C28" s="15" t="s">
        <v>72</v>
      </c>
      <c r="D28" s="15" t="s">
        <v>73</v>
      </c>
      <c r="E28" s="15" t="s">
        <v>75</v>
      </c>
      <c r="F28" s="15" t="s">
        <v>65</v>
      </c>
      <c r="G28" s="11">
        <f>G29</f>
        <v>-47722</v>
      </c>
      <c r="H28" s="11">
        <v>0</v>
      </c>
      <c r="I28" s="11">
        <v>0</v>
      </c>
    </row>
    <row r="29" spans="1:9" ht="47.25">
      <c r="A29" s="16" t="s">
        <v>66</v>
      </c>
      <c r="B29" s="15" t="s">
        <v>58</v>
      </c>
      <c r="C29" s="15" t="s">
        <v>72</v>
      </c>
      <c r="D29" s="15" t="s">
        <v>73</v>
      </c>
      <c r="E29" s="15" t="s">
        <v>75</v>
      </c>
      <c r="F29" s="15" t="s">
        <v>67</v>
      </c>
      <c r="G29" s="11">
        <v>-47722</v>
      </c>
      <c r="H29" s="11">
        <v>0</v>
      </c>
      <c r="I29" s="11">
        <v>0</v>
      </c>
    </row>
    <row r="30" spans="1:9" ht="24" customHeight="1">
      <c r="A30" s="17" t="s">
        <v>68</v>
      </c>
      <c r="B30" s="5" t="s">
        <v>33</v>
      </c>
      <c r="C30" s="5" t="s">
        <v>34</v>
      </c>
      <c r="D30" s="5">
        <v>13</v>
      </c>
      <c r="E30" s="5" t="s">
        <v>0</v>
      </c>
      <c r="F30" s="5" t="s">
        <v>0</v>
      </c>
      <c r="G30" s="11">
        <f>G31</f>
        <v>893559</v>
      </c>
      <c r="H30" s="11">
        <v>0</v>
      </c>
      <c r="I30" s="11">
        <v>0</v>
      </c>
    </row>
    <row r="31" spans="1:9" ht="63">
      <c r="A31" s="18" t="s">
        <v>69</v>
      </c>
      <c r="B31" s="5" t="s">
        <v>33</v>
      </c>
      <c r="C31" s="5" t="s">
        <v>34</v>
      </c>
      <c r="D31" s="5">
        <v>13</v>
      </c>
      <c r="E31" s="19" t="s">
        <v>70</v>
      </c>
      <c r="F31" s="13" t="s">
        <v>0</v>
      </c>
      <c r="G31" s="11">
        <f>G32</f>
        <v>893559</v>
      </c>
      <c r="H31" s="11">
        <v>0</v>
      </c>
      <c r="I31" s="11">
        <v>0</v>
      </c>
    </row>
    <row r="32" spans="1:9" ht="47.25">
      <c r="A32" s="12" t="s">
        <v>35</v>
      </c>
      <c r="B32" s="5" t="s">
        <v>33</v>
      </c>
      <c r="C32" s="5" t="s">
        <v>34</v>
      </c>
      <c r="D32" s="5">
        <v>13</v>
      </c>
      <c r="E32" s="5" t="s">
        <v>70</v>
      </c>
      <c r="F32" s="5" t="s">
        <v>36</v>
      </c>
      <c r="G32" s="11">
        <f>G33</f>
        <v>893559</v>
      </c>
      <c r="H32" s="11">
        <v>0</v>
      </c>
      <c r="I32" s="11">
        <v>0</v>
      </c>
    </row>
    <row r="33" spans="1:9" ht="47.25">
      <c r="A33" s="12" t="s">
        <v>37</v>
      </c>
      <c r="B33" s="5" t="s">
        <v>33</v>
      </c>
      <c r="C33" s="5" t="s">
        <v>34</v>
      </c>
      <c r="D33" s="5">
        <v>13</v>
      </c>
      <c r="E33" s="5" t="s">
        <v>70</v>
      </c>
      <c r="F33" s="5" t="s">
        <v>38</v>
      </c>
      <c r="G33" s="11">
        <v>893559</v>
      </c>
      <c r="H33" s="11">
        <v>0</v>
      </c>
      <c r="I33" s="11">
        <v>0</v>
      </c>
    </row>
    <row r="34" spans="1:9" ht="31.5">
      <c r="A34" s="14" t="s">
        <v>57</v>
      </c>
      <c r="B34" s="15" t="s">
        <v>58</v>
      </c>
      <c r="C34" s="15" t="s">
        <v>59</v>
      </c>
      <c r="D34" s="15" t="s">
        <v>0</v>
      </c>
      <c r="E34" s="15" t="s">
        <v>0</v>
      </c>
      <c r="F34" s="5"/>
      <c r="G34" s="11">
        <f>G35</f>
        <v>55912</v>
      </c>
      <c r="H34" s="11">
        <v>0</v>
      </c>
      <c r="I34" s="11">
        <v>0</v>
      </c>
    </row>
    <row r="35" spans="1:9" ht="63">
      <c r="A35" s="14" t="s">
        <v>60</v>
      </c>
      <c r="B35" s="15" t="s">
        <v>58</v>
      </c>
      <c r="C35" s="15" t="s">
        <v>59</v>
      </c>
      <c r="D35" s="15" t="s">
        <v>61</v>
      </c>
      <c r="E35" s="15" t="s">
        <v>0</v>
      </c>
      <c r="F35" s="5"/>
      <c r="G35" s="11">
        <f>G36</f>
        <v>55912</v>
      </c>
      <c r="H35" s="11">
        <v>0</v>
      </c>
      <c r="I35" s="11">
        <v>0</v>
      </c>
    </row>
    <row r="36" spans="1:9" ht="15.75">
      <c r="A36" s="16" t="s">
        <v>62</v>
      </c>
      <c r="B36" s="15" t="s">
        <v>58</v>
      </c>
      <c r="C36" s="15" t="s">
        <v>59</v>
      </c>
      <c r="D36" s="15" t="s">
        <v>61</v>
      </c>
      <c r="E36" s="15" t="s">
        <v>63</v>
      </c>
      <c r="F36" s="5"/>
      <c r="G36" s="11">
        <f>G37</f>
        <v>55912</v>
      </c>
      <c r="H36" s="11">
        <v>0</v>
      </c>
      <c r="I36" s="11">
        <v>0</v>
      </c>
    </row>
    <row r="37" spans="1:9" ht="47.25">
      <c r="A37" s="16" t="s">
        <v>64</v>
      </c>
      <c r="B37" s="15" t="s">
        <v>58</v>
      </c>
      <c r="C37" s="15" t="s">
        <v>59</v>
      </c>
      <c r="D37" s="15" t="s">
        <v>61</v>
      </c>
      <c r="E37" s="15" t="s">
        <v>63</v>
      </c>
      <c r="F37" s="15" t="s">
        <v>65</v>
      </c>
      <c r="G37" s="11">
        <f>G38</f>
        <v>55912</v>
      </c>
      <c r="H37" s="11">
        <v>0</v>
      </c>
      <c r="I37" s="11">
        <v>0</v>
      </c>
    </row>
    <row r="38" spans="1:9" ht="47.25">
      <c r="A38" s="16" t="s">
        <v>66</v>
      </c>
      <c r="B38" s="15" t="s">
        <v>58</v>
      </c>
      <c r="C38" s="15" t="s">
        <v>59</v>
      </c>
      <c r="D38" s="15" t="s">
        <v>61</v>
      </c>
      <c r="E38" s="15" t="s">
        <v>63</v>
      </c>
      <c r="F38" s="15" t="s">
        <v>67</v>
      </c>
      <c r="G38" s="11">
        <v>55912</v>
      </c>
      <c r="H38" s="11">
        <v>0</v>
      </c>
      <c r="I38" s="11">
        <v>0</v>
      </c>
    </row>
    <row r="39" spans="1:9" ht="15.75">
      <c r="A39" s="10" t="s">
        <v>39</v>
      </c>
      <c r="B39" s="5" t="s">
        <v>33</v>
      </c>
      <c r="C39" s="5" t="s">
        <v>40</v>
      </c>
      <c r="D39" s="5" t="s">
        <v>0</v>
      </c>
      <c r="E39" s="5" t="s">
        <v>0</v>
      </c>
      <c r="F39" s="5" t="s">
        <v>0</v>
      </c>
      <c r="G39" s="11">
        <v>47722</v>
      </c>
      <c r="H39" s="11">
        <v>0</v>
      </c>
      <c r="I39" s="11">
        <v>0</v>
      </c>
    </row>
    <row r="40" spans="1:9" ht="15.75">
      <c r="A40" s="10" t="s">
        <v>41</v>
      </c>
      <c r="B40" s="5" t="s">
        <v>33</v>
      </c>
      <c r="C40" s="5" t="s">
        <v>40</v>
      </c>
      <c r="D40" s="5" t="s">
        <v>34</v>
      </c>
      <c r="E40" s="5" t="s">
        <v>0</v>
      </c>
      <c r="F40" s="5" t="s">
        <v>0</v>
      </c>
      <c r="G40" s="11">
        <v>47722</v>
      </c>
      <c r="H40" s="11">
        <v>0</v>
      </c>
      <c r="I40" s="11">
        <v>0</v>
      </c>
    </row>
    <row r="41" spans="1:9" ht="78.75">
      <c r="A41" s="12" t="s">
        <v>42</v>
      </c>
      <c r="B41" s="5" t="s">
        <v>33</v>
      </c>
      <c r="C41" s="5" t="s">
        <v>40</v>
      </c>
      <c r="D41" s="5" t="s">
        <v>34</v>
      </c>
      <c r="E41" s="5" t="s">
        <v>43</v>
      </c>
      <c r="F41" s="13" t="s">
        <v>0</v>
      </c>
      <c r="G41" s="11">
        <v>47722</v>
      </c>
      <c r="H41" s="11">
        <v>0</v>
      </c>
      <c r="I41" s="11">
        <v>0</v>
      </c>
    </row>
    <row r="42" spans="1:9" ht="47.25">
      <c r="A42" s="12" t="s">
        <v>35</v>
      </c>
      <c r="B42" s="5" t="s">
        <v>33</v>
      </c>
      <c r="C42" s="5" t="s">
        <v>40</v>
      </c>
      <c r="D42" s="5" t="s">
        <v>34</v>
      </c>
      <c r="E42" s="5" t="s">
        <v>43</v>
      </c>
      <c r="F42" s="5" t="s">
        <v>36</v>
      </c>
      <c r="G42" s="11">
        <v>47722</v>
      </c>
      <c r="H42" s="11">
        <v>0</v>
      </c>
      <c r="I42" s="11">
        <v>0</v>
      </c>
    </row>
    <row r="43" spans="1:9" ht="47.25">
      <c r="A43" s="12" t="s">
        <v>37</v>
      </c>
      <c r="B43" s="5" t="s">
        <v>33</v>
      </c>
      <c r="C43" s="5" t="s">
        <v>40</v>
      </c>
      <c r="D43" s="5" t="s">
        <v>34</v>
      </c>
      <c r="E43" s="5" t="s">
        <v>43</v>
      </c>
      <c r="F43" s="5" t="s">
        <v>38</v>
      </c>
      <c r="G43" s="11">
        <v>47722</v>
      </c>
      <c r="H43" s="11">
        <v>0</v>
      </c>
      <c r="I43" s="11">
        <v>0</v>
      </c>
    </row>
    <row r="44" spans="1:9" ht="31.5">
      <c r="A44" s="6" t="s">
        <v>44</v>
      </c>
      <c r="B44" s="7" t="s">
        <v>45</v>
      </c>
      <c r="C44" s="7" t="s">
        <v>0</v>
      </c>
      <c r="D44" s="7" t="s">
        <v>0</v>
      </c>
      <c r="E44" s="8" t="s">
        <v>0</v>
      </c>
      <c r="F44" s="8" t="s">
        <v>0</v>
      </c>
      <c r="G44" s="9">
        <v>1036000</v>
      </c>
      <c r="H44" s="9">
        <v>0</v>
      </c>
      <c r="I44" s="9">
        <v>0</v>
      </c>
    </row>
    <row r="45" spans="1:9" ht="15.75">
      <c r="A45" s="10" t="s">
        <v>46</v>
      </c>
      <c r="B45" s="5" t="s">
        <v>47</v>
      </c>
      <c r="C45" s="5" t="s">
        <v>48</v>
      </c>
      <c r="D45" s="5" t="s">
        <v>0</v>
      </c>
      <c r="E45" s="5" t="s">
        <v>0</v>
      </c>
      <c r="F45" s="5" t="s">
        <v>0</v>
      </c>
      <c r="G45" s="11">
        <v>1036000</v>
      </c>
      <c r="H45" s="11">
        <v>0</v>
      </c>
      <c r="I45" s="11">
        <v>0</v>
      </c>
    </row>
    <row r="46" spans="1:9" ht="15.75">
      <c r="A46" s="10" t="s">
        <v>49</v>
      </c>
      <c r="B46" s="5" t="s">
        <v>47</v>
      </c>
      <c r="C46" s="5" t="s">
        <v>48</v>
      </c>
      <c r="D46" s="5" t="s">
        <v>34</v>
      </c>
      <c r="E46" s="5" t="s">
        <v>0</v>
      </c>
      <c r="F46" s="5" t="s">
        <v>0</v>
      </c>
      <c r="G46" s="11">
        <v>1036000</v>
      </c>
      <c r="H46" s="11">
        <v>0</v>
      </c>
      <c r="I46" s="11">
        <v>0</v>
      </c>
    </row>
    <row r="47" spans="1:9" ht="31.5">
      <c r="A47" s="12" t="s">
        <v>50</v>
      </c>
      <c r="B47" s="5" t="s">
        <v>47</v>
      </c>
      <c r="C47" s="5" t="s">
        <v>48</v>
      </c>
      <c r="D47" s="5" t="s">
        <v>34</v>
      </c>
      <c r="E47" s="5" t="s">
        <v>51</v>
      </c>
      <c r="F47" s="13" t="s">
        <v>0</v>
      </c>
      <c r="G47" s="11">
        <v>1036000</v>
      </c>
      <c r="H47" s="11">
        <v>0</v>
      </c>
      <c r="I47" s="11">
        <v>0</v>
      </c>
    </row>
    <row r="48" spans="1:9" ht="47.25">
      <c r="A48" s="12" t="s">
        <v>52</v>
      </c>
      <c r="B48" s="5" t="s">
        <v>47</v>
      </c>
      <c r="C48" s="5" t="s">
        <v>48</v>
      </c>
      <c r="D48" s="5" t="s">
        <v>34</v>
      </c>
      <c r="E48" s="5" t="s">
        <v>51</v>
      </c>
      <c r="F48" s="5" t="s">
        <v>53</v>
      </c>
      <c r="G48" s="11">
        <v>1036000</v>
      </c>
      <c r="H48" s="11">
        <v>0</v>
      </c>
      <c r="I48" s="11">
        <v>0</v>
      </c>
    </row>
    <row r="49" spans="1:9" ht="15.75">
      <c r="A49" s="12" t="s">
        <v>54</v>
      </c>
      <c r="B49" s="5" t="s">
        <v>47</v>
      </c>
      <c r="C49" s="5" t="s">
        <v>48</v>
      </c>
      <c r="D49" s="5" t="s">
        <v>34</v>
      </c>
      <c r="E49" s="5" t="s">
        <v>51</v>
      </c>
      <c r="F49" s="5" t="s">
        <v>55</v>
      </c>
      <c r="G49" s="11">
        <v>1036000</v>
      </c>
      <c r="H49" s="11">
        <v>0</v>
      </c>
      <c r="I49" s="11">
        <v>0</v>
      </c>
    </row>
    <row r="50" spans="1:9" ht="38.25" customHeight="1">
      <c r="A50" s="29" t="s">
        <v>76</v>
      </c>
      <c r="B50" s="30">
        <v>905</v>
      </c>
      <c r="C50" s="30"/>
      <c r="D50" s="30"/>
      <c r="E50" s="30"/>
      <c r="F50" s="30"/>
      <c r="G50" s="31">
        <v>818500</v>
      </c>
      <c r="H50" s="31">
        <v>0</v>
      </c>
      <c r="I50" s="31">
        <v>0</v>
      </c>
    </row>
    <row r="51" spans="1:9" ht="50.25" customHeight="1">
      <c r="A51" s="32" t="s">
        <v>77</v>
      </c>
      <c r="B51" s="33">
        <v>905</v>
      </c>
      <c r="C51" s="33">
        <v>14</v>
      </c>
      <c r="D51" s="33"/>
      <c r="E51" s="33"/>
      <c r="F51" s="33"/>
      <c r="G51" s="34">
        <v>818500</v>
      </c>
      <c r="H51" s="34">
        <v>0</v>
      </c>
      <c r="I51" s="34">
        <v>0</v>
      </c>
    </row>
    <row r="52" spans="1:9" ht="33.75" customHeight="1">
      <c r="A52" s="32" t="s">
        <v>78</v>
      </c>
      <c r="B52" s="33">
        <v>905</v>
      </c>
      <c r="C52" s="33">
        <v>14</v>
      </c>
      <c r="D52" s="35" t="s">
        <v>59</v>
      </c>
      <c r="E52" s="33"/>
      <c r="F52" s="33"/>
      <c r="G52" s="34">
        <v>818500</v>
      </c>
      <c r="H52" s="34">
        <v>0</v>
      </c>
      <c r="I52" s="34">
        <v>0</v>
      </c>
    </row>
    <row r="53" spans="1:9" ht="42.75" customHeight="1">
      <c r="A53" s="32" t="s">
        <v>79</v>
      </c>
      <c r="B53" s="33">
        <v>905</v>
      </c>
      <c r="C53" s="33">
        <v>14</v>
      </c>
      <c r="D53" s="35" t="s">
        <v>59</v>
      </c>
      <c r="E53" s="33" t="s">
        <v>80</v>
      </c>
      <c r="F53" s="33"/>
      <c r="G53" s="34">
        <v>818500</v>
      </c>
      <c r="H53" s="34">
        <v>0</v>
      </c>
      <c r="I53" s="34">
        <v>0</v>
      </c>
    </row>
    <row r="54" spans="1:9" ht="25.5" customHeight="1">
      <c r="A54" s="32" t="s">
        <v>81</v>
      </c>
      <c r="B54" s="33">
        <v>905</v>
      </c>
      <c r="C54" s="33">
        <v>14</v>
      </c>
      <c r="D54" s="35" t="s">
        <v>59</v>
      </c>
      <c r="E54" s="33" t="s">
        <v>80</v>
      </c>
      <c r="F54" s="33">
        <v>500</v>
      </c>
      <c r="G54" s="34">
        <v>818500</v>
      </c>
      <c r="H54" s="34">
        <v>0</v>
      </c>
      <c r="I54" s="34">
        <v>0</v>
      </c>
    </row>
    <row r="55" spans="1:9" ht="28.5" customHeight="1">
      <c r="A55" s="32" t="s">
        <v>82</v>
      </c>
      <c r="B55" s="33">
        <v>905</v>
      </c>
      <c r="C55" s="33">
        <v>14</v>
      </c>
      <c r="D55" s="35" t="s">
        <v>59</v>
      </c>
      <c r="E55" s="33" t="s">
        <v>80</v>
      </c>
      <c r="F55" s="33">
        <v>540</v>
      </c>
      <c r="G55" s="34">
        <v>818500</v>
      </c>
      <c r="H55" s="34">
        <v>0</v>
      </c>
      <c r="I55" s="34">
        <v>0</v>
      </c>
    </row>
    <row r="56" spans="1:9" ht="15.75">
      <c r="A56" s="28" t="s">
        <v>56</v>
      </c>
      <c r="B56" s="28"/>
      <c r="C56" s="28"/>
      <c r="D56" s="28"/>
      <c r="E56" s="28"/>
      <c r="F56" s="28"/>
      <c r="G56" s="9">
        <f>G24+G44+G50</f>
        <v>2803971</v>
      </c>
      <c r="H56" s="9">
        <v>0</v>
      </c>
      <c r="I56" s="9">
        <v>0</v>
      </c>
    </row>
  </sheetData>
  <mergeCells count="15">
    <mergeCell ref="G16:I16"/>
    <mergeCell ref="G18:I18"/>
    <mergeCell ref="A19:I19"/>
    <mergeCell ref="A20:I20"/>
    <mergeCell ref="A56:F56"/>
    <mergeCell ref="G8:I8"/>
    <mergeCell ref="H12:I12"/>
    <mergeCell ref="F13:I13"/>
    <mergeCell ref="F14:I14"/>
    <mergeCell ref="F15:I15"/>
    <mergeCell ref="H3:I3"/>
    <mergeCell ref="F4:I4"/>
    <mergeCell ref="F5:I5"/>
    <mergeCell ref="F6:I6"/>
    <mergeCell ref="F7:I7"/>
  </mergeCells>
  <pageMargins left="0.59055118110236204" right="0.39370078740157499" top="0.35433070866141703" bottom="0.31496062992126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2026-08-27T13:42:00Z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72BB1C49165343E0935D251516EB78B3_12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